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<sst xmlns="http://schemas.openxmlformats.org/spreadsheetml/2006/main" count="206" uniqueCount="204">
  <si>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</si>
  <si>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</si>
  <si>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</si>
  <si>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</si>
  <si>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</si>
  <si>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</si>
  <si>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</si>
  <si>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</si>
  <si>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</si>
  <si>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</si>
  <si>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</si>
  <si>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</si>
  <si>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</si>
  <si>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</si>
  <si>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</si>
  <si>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</si>
  <si>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</si>
  <si>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</si>
  <si>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</si>
  <si>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</si>
  <si>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</si>
  <si>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</si>
  <si>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</si>
  <si>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</si>
  <si>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</si>
  <si>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</si>
  <si>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</si>
  <si>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</si>
  <si>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</si>
  <si>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</si>
  <si>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</si>
  <si>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</si>
  <si>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</si>
  <si>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</si>
  <si>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</si>
  <si>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</si>
  <si>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</si>
  <si>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</si>
  <si>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</si>
  <si>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</si>
  <si>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</si>
  <si>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</si>
  <si>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</si>
  <si>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</si>
  <si>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</si>
  <si>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</si>
  <si>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</si>
  <si>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</si>
  <si>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</si>
  <si>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</si>
  <si>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</si>
  <si>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</si>
  <si>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</si>
  <si>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</si>
  <si>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</si>
  <si>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</si>
  <si>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</si>
  <si>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</si>
  <si>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</si>
  <si>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</si>
  <si>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</si>
  <si>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</si>
  <si>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</si>
  <si>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</si>
  <si>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</si>
  <si>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</si>
  <si>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</si>
  <si>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</si>
  <si>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</si>
  <si>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</si>
  <si>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</si>
  <si>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</si>
  <si>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</si>
  <si>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</si>
  <si>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</si>
  <si>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</si>
  <si>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</si>
  <si>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</si>
  <si>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</si>
  <si>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</si>
  <si>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</si>
  <si>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</si>
  <si>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</si>
  <si>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</si>
  <si>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</si>
  <si>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</si>
  <si>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</si>
  <si>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</si>
  <si>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</si>
  <si>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</si>
  <si>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</si>
  <si>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</si>
  <si>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</si>
  <si>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</si>
  <si>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</si>
  <si>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</si>
  <si>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</si>
  <si>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</si>
  <si>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</si>
  <si>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</si>
  <si>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</si>
  <si>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</si>
  <si>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</si>
  <si>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</si>
  <si>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</si>
  <si>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</si>
  <si>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</si>
  <si>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</si>
  <si>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</si>
  <si>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</si>
  <si>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</si>
  <si>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</si>
  <si>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</si>
  <si>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</si>
  <si>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</si>
  <si>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</si>
  <si>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</si>
  <si>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</si>
  <si>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</si>
  <si>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</si>
  <si>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</si>
  <si>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</si>
  <si>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</si>
  <si>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</si>
  <si>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</si>
  <si>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</si>
  <si>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</si>
  <si>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</si>
  <si>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</si>
  <si>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</si>
  <si>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</si>
  <si>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</si>
  <si>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</si>
  <si>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</si>
  <si>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</si>
  <si>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</si>
  <si>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</si>
  <si>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</si>
  <si>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</si>
  <si>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</si>
  <si>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</si>
  <si>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</si>
  <si>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</si>
  <si>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</si>
  <si>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</si>
  <si>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</si>
  <si>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</si>
  <si>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</si>
  <si>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</si>
  <si>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</si>
  <si>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</si>
  <si>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</si>
  <si>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</si>
  <si>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</si>
  <si>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</si>
  <si>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</si>
  <si>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</si>
  <si>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</si>
  <si>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</si>
  <si>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</si>
  <si>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</si>
  <si>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</si>
  <si>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</si>
  <si>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</si>
  <si>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</si>
  <si>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</si>
  <si>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</si>
  <si>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</si>
  <si>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</si>
  <si>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</si>
  <si>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</si>
  <si>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</si>
  <si>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</si>
  <si>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</si>
  <si>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</si>
  <si>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</si>
  <si>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</si>
  <si>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</si>
  <si>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</si>
  <si>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</si>
  <si>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</si>
  <si>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</si>
  <si>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</si>
  <si>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</si>
  <si>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</si>
  <si>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</si>
  <si>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</si>
  <si>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</si>
  <si>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</si>
  <si>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</si>
  <si>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</si>
  <si>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</si>
  <si>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</si>
  <si>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</si>
  <si>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</si>
  <si>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</si>
  <si>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</si>
  <si>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</si>
  <si>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</si>
  <si>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</si>
  <si>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معلومات التداول في السوق النظامي</t>
  </si>
  <si>
    <t>Trading Information in the Regular Market</t>
  </si>
  <si>
    <t>THE JORDAN PIPES MANUFACTURING</t>
  </si>
  <si>
    <t>الأردنية لصناعة الأنابيب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</si>
</sst>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141019</v>
      </c>
      <c r="G2" s="39"/>
      <c r="I2" s="40" t="s">
        <v>203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0.55000000000000004</v>
      </c>
      <c r="F6" s="47">
        <v>0.75</v>
      </c>
      <c r="G6" s="47">
        <v>2.17</v>
      </c>
      <c r="H6" s="47">
        <v>0.75</v>
      </c>
      <c r="I6" s="4" t="s">
        <v>193</v>
      </c>
    </row>
    <row r="7" spans="4:18" ht="20.100000000000001" customHeight="1" x14ac:dyDescent="0.2">
      <c r="D7" s="13" t="s">
        <v>86</v>
      </c>
      <c r="E7" s="47">
        <v>3217801.44</v>
      </c>
      <c r="F7" s="16">
        <v>15291785.57</v>
      </c>
      <c r="G7" s="16">
        <v>35912074.890000001</v>
      </c>
      <c r="H7" s="16">
        <v>2572739.14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4709136</v>
      </c>
      <c r="F8" s="16">
        <v>15098169</v>
      </c>
      <c r="G8" s="16">
        <v>18841255</v>
      </c>
      <c r="H8" s="16">
        <v>3089000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4968</v>
      </c>
      <c r="F9" s="16">
        <v>15416</v>
      </c>
      <c r="G9" s="16">
        <v>18319</v>
      </c>
      <c r="H9" s="16">
        <v>3699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3575000</v>
      </c>
      <c r="F10" s="16">
        <v>3575000</v>
      </c>
      <c r="G10" s="16">
        <v>3575000</v>
      </c>
      <c r="H10" s="16">
        <v>3575000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1966250</v>
      </c>
      <c r="F11" s="16">
        <v>2681250</v>
      </c>
      <c r="G11" s="16">
        <v>7757750</v>
      </c>
      <c r="H11" s="16">
        <v>2681250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80192</v>
      </c>
      <c r="F16" s="41">
        <v>2005</v>
      </c>
      <c r="G16" s="41">
        <v>6252</v>
      </c>
      <c r="H16" s="41">
        <v>3831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384447</v>
      </c>
      <c r="F17" s="16">
        <v>191724</v>
      </c>
      <c r="G17" s="16">
        <v>450164</v>
      </c>
      <c r="H17" s="16">
        <v>915301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64513</v>
      </c>
      <c r="F19" s="16">
        <v>67520</v>
      </c>
      <c r="G19" s="16">
        <v>193373</v>
      </c>
      <c r="H19" s="16">
        <v>110245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2736717</v>
      </c>
      <c r="F21" s="16">
        <v>2996396</v>
      </c>
      <c r="G21" s="16">
        <v>3952625</v>
      </c>
      <c r="H21" s="16">
        <v>3821260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558100</v>
      </c>
      <c r="F22" s="16">
        <v>559156</v>
      </c>
      <c r="G22" s="16">
        <v>572091</v>
      </c>
      <c r="H22" s="16">
        <v>594026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3889017</v>
      </c>
      <c r="F23" s="16">
        <v>3834257</v>
      </c>
      <c r="G23" s="16">
        <v>5239285</v>
      </c>
      <c r="H23" s="16">
        <v>5477234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716822</v>
      </c>
      <c r="F24" s="16">
        <v>638206</v>
      </c>
      <c r="G24" s="16">
        <v>616784</v>
      </c>
      <c r="H24" s="16">
        <v>604009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1368889</v>
      </c>
      <c r="F25" s="16">
        <v>1450187</v>
      </c>
      <c r="G25" s="16">
        <v>1299878</v>
      </c>
      <c r="H25" s="16">
        <v>1276510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28076</v>
      </c>
      <c r="F26" s="16">
        <v>28076</v>
      </c>
      <c r="G26" s="16">
        <v>28297</v>
      </c>
      <c r="H26" s="16">
        <v>28297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63387</v>
      </c>
      <c r="G27" s="16">
        <v>194413</v>
      </c>
      <c r="H27" s="16">
        <v>17941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1396965</v>
      </c>
      <c r="F28" s="16">
        <v>1541650</v>
      </c>
      <c r="G28" s="16">
        <v>1522588</v>
      </c>
      <c r="H28" s="16">
        <v>1322748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6002804</v>
      </c>
      <c r="F30" s="42">
        <v>6014113</v>
      </c>
      <c r="G30" s="42">
        <v>7378657</v>
      </c>
      <c r="H30" s="42">
        <v>7403991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108576</v>
      </c>
      <c r="F35" s="41">
        <v>93206</v>
      </c>
      <c r="G35" s="41">
        <v>87664</v>
      </c>
      <c r="H35" s="41">
        <v>74858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2432967</v>
      </c>
      <c r="F36" s="16">
        <v>2460083</v>
      </c>
      <c r="G36" s="16">
        <v>2451379</v>
      </c>
      <c r="H36" s="16">
        <v>2215326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798375</v>
      </c>
      <c r="F37" s="16">
        <v>0</v>
      </c>
      <c r="G37" s="16">
        <v>468860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3517207</v>
      </c>
      <c r="F39" s="16">
        <v>2730056</v>
      </c>
      <c r="G39" s="16">
        <v>3204935</v>
      </c>
      <c r="H39" s="16">
        <v>2498582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3517207</v>
      </c>
      <c r="F43" s="42">
        <v>2730056</v>
      </c>
      <c r="G43" s="42">
        <v>3204935</v>
      </c>
      <c r="H43" s="42">
        <v>2498582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3575000</v>
      </c>
      <c r="F46" s="44">
        <v>3575000</v>
      </c>
      <c r="G46" s="44">
        <v>3575000</v>
      </c>
      <c r="H46" s="44">
        <v>3575000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3575000</v>
      </c>
      <c r="F47" s="43">
        <v>3575000</v>
      </c>
      <c r="G47" s="43">
        <v>3575000</v>
      </c>
      <c r="H47" s="43">
        <v>3575000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3575000</v>
      </c>
      <c r="F48" s="43">
        <v>3575000</v>
      </c>
      <c r="G48" s="43">
        <v>3575000</v>
      </c>
      <c r="H48" s="43">
        <v>3575000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1007919</v>
      </c>
      <c r="F49" s="43">
        <v>1007789</v>
      </c>
      <c r="G49" s="43">
        <v>1007789</v>
      </c>
      <c r="H49" s="43">
        <v>1007789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917000</v>
      </c>
      <c r="H50" s="43">
        <v>917000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-2097322</v>
      </c>
      <c r="F58" s="43">
        <v>-1298732</v>
      </c>
      <c r="G58" s="43">
        <v>-1326067</v>
      </c>
      <c r="H58" s="43">
        <v>-594380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2485597</v>
      </c>
      <c r="F59" s="43">
        <v>3284057</v>
      </c>
      <c r="G59" s="43">
        <v>4173722</v>
      </c>
      <c r="H59" s="43">
        <v>4905409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6002804</v>
      </c>
      <c r="F61" s="45">
        <v>6014113</v>
      </c>
      <c r="G61" s="45">
        <v>7378657</v>
      </c>
      <c r="H61" s="45">
        <v>7403991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1238100</v>
      </c>
      <c r="F65" s="44">
        <v>1279434</v>
      </c>
      <c r="G65" s="44">
        <v>1859214</v>
      </c>
      <c r="H65" s="44">
        <v>1765299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1703098</v>
      </c>
      <c r="F66" s="43">
        <v>1853788</v>
      </c>
      <c r="G66" s="43">
        <v>2067202</v>
      </c>
      <c r="H66" s="43">
        <v>1620363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-464998</v>
      </c>
      <c r="F67" s="43">
        <v>-574354</v>
      </c>
      <c r="G67" s="43">
        <v>-207988</v>
      </c>
      <c r="H67" s="43">
        <v>144936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178322</v>
      </c>
      <c r="F68" s="43">
        <v>169910</v>
      </c>
      <c r="G68" s="43">
        <v>183660</v>
      </c>
      <c r="H68" s="43">
        <v>159883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12246</v>
      </c>
      <c r="F69" s="43">
        <v>21697</v>
      </c>
      <c r="G69" s="43">
        <v>48296</v>
      </c>
      <c r="H69" s="43">
        <v>21422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94998</v>
      </c>
      <c r="F70" s="43">
        <v>93201</v>
      </c>
      <c r="G70" s="43">
        <v>82578</v>
      </c>
      <c r="H70" s="43">
        <v>83601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36800</v>
      </c>
      <c r="G71" s="43">
        <v>134000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-655566</v>
      </c>
      <c r="F72" s="43">
        <v>-802761</v>
      </c>
      <c r="G72" s="43">
        <v>-573944</v>
      </c>
      <c r="H72" s="43">
        <v>-36369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38924</v>
      </c>
      <c r="F73" s="43">
        <v>113529</v>
      </c>
      <c r="G73" s="43">
        <v>37515</v>
      </c>
      <c r="H73" s="43">
        <v>95134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-616642</v>
      </c>
      <c r="F75" s="43">
        <v>-689232</v>
      </c>
      <c r="G75" s="43">
        <v>-536429</v>
      </c>
      <c r="H75" s="43">
        <v>58765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181544</v>
      </c>
      <c r="F76" s="43">
        <v>200433</v>
      </c>
      <c r="G76" s="43">
        <v>195258</v>
      </c>
      <c r="H76" s="43">
        <v>128246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-798186</v>
      </c>
      <c r="F77" s="43">
        <v>-889665</v>
      </c>
      <c r="G77" s="43">
        <v>-731687</v>
      </c>
      <c r="H77" s="43">
        <v>-69481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404</v>
      </c>
      <c r="F78" s="43">
        <v>0</v>
      </c>
      <c r="G78" s="43">
        <v>0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-798590</v>
      </c>
      <c r="F82" s="43">
        <v>-889665</v>
      </c>
      <c r="G82" s="43">
        <v>-731687</v>
      </c>
      <c r="H82" s="43">
        <v>-69481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-798590</v>
      </c>
      <c r="F84" s="45">
        <v>-889665</v>
      </c>
      <c r="G84" s="45">
        <v>-731687</v>
      </c>
      <c r="H84" s="45">
        <v>-69481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2005</v>
      </c>
      <c r="F88" s="44">
        <v>6252</v>
      </c>
      <c r="G88" s="44">
        <v>3831</v>
      </c>
      <c r="H88" s="44">
        <v>932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134407</v>
      </c>
      <c r="F89" s="43">
        <v>149911</v>
      </c>
      <c r="G89" s="43">
        <v>64219</v>
      </c>
      <c r="H89" s="43">
        <v>-349323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-28929</v>
      </c>
      <c r="F90" s="43">
        <v>-133685</v>
      </c>
      <c r="G90" s="43">
        <v>-295193</v>
      </c>
      <c r="H90" s="43">
        <v>-66368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-27291</v>
      </c>
      <c r="F91" s="43">
        <v>-20473</v>
      </c>
      <c r="G91" s="43">
        <v>233395</v>
      </c>
      <c r="H91" s="43">
        <v>418590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80192</v>
      </c>
      <c r="F92" s="45">
        <v>2005</v>
      </c>
      <c r="G92" s="45">
        <v>6252</v>
      </c>
      <c r="H92" s="45">
        <v>3831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131.72408391608391</v>
      </c>
      <c r="F96" s="46">
        <f>+F8*100/F10</f>
        <v>422.32640559440557</v>
      </c>
      <c r="G96" s="46">
        <f>+G8*100/G10</f>
        <v>527.02811188811188</v>
      </c>
      <c r="H96" s="46">
        <f>+H8*100/H10</f>
        <v>86.4055944055944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-0.22338181818181818</v>
      </c>
      <c r="F97" s="47">
        <f>+F84/F10</f>
        <v>-0.24885734265734266</v>
      </c>
      <c r="G97" s="47">
        <f>+G84/G10</f>
        <v>-0.2046676923076923</v>
      </c>
      <c r="H97" s="47">
        <f>+H84/H10</f>
        <v>-1.9435244755244756E-2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0.69527188811188811</v>
      </c>
      <c r="F99" s="47">
        <f>+F59/F10</f>
        <v>0.91861734265734263</v>
      </c>
      <c r="G99" s="47">
        <f>+G59/G10</f>
        <v>1.1674746853146853</v>
      </c>
      <c r="H99" s="47">
        <f>+H59/H10</f>
        <v>1.3721423776223776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-2.4621520429757449</v>
      </c>
      <c r="F100" s="47">
        <f>+F11/F84</f>
        <v>-3.0137748478359834</v>
      </c>
      <c r="G100" s="47">
        <f>+G11/G84</f>
        <v>-10.602552730880827</v>
      </c>
      <c r="H100" s="47">
        <f>+H11/H84</f>
        <v>-38.589686389084783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0.79105744012404267</v>
      </c>
      <c r="F103" s="48">
        <f>+F11/F59</f>
        <v>0.81644441615964647</v>
      </c>
      <c r="G103" s="48">
        <f>+G11/G59</f>
        <v>1.8587126789949115</v>
      </c>
      <c r="H103" s="48">
        <f>+H11/H59</f>
        <v>0.54659050855902125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-37.557386317744928</v>
      </c>
      <c r="F105" s="53">
        <f>+F67*100/F65</f>
        <v>-44.891256602528934</v>
      </c>
      <c r="G105" s="53">
        <f>+G67*100/G65</f>
        <v>-11.18687789571292</v>
      </c>
      <c r="H105" s="53">
        <f>+H67*100/H65</f>
        <v>8.2102805247156425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-49.805508440352149</v>
      </c>
      <c r="F106" s="54">
        <f>+F75*100/F65</f>
        <v>-53.870070671875219</v>
      </c>
      <c r="G106" s="54">
        <f>+G75*100/G65</f>
        <v>-28.852461308918716</v>
      </c>
      <c r="H106" s="54">
        <f>+H75*100/H65</f>
        <v>3.3288978241079841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-64.501251918261858</v>
      </c>
      <c r="F107" s="54">
        <f>+F82*100/F65</f>
        <v>-69.535825998058513</v>
      </c>
      <c r="G107" s="54">
        <f>+G82*100/G65</f>
        <v>-39.35464126238292</v>
      </c>
      <c r="H107" s="54">
        <f>+H82*100/H65</f>
        <v>-3.9359337993167163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-13.303616110071227</v>
      </c>
      <c r="F108" s="54">
        <f>F82*100/F30</f>
        <v>-14.792954505510622</v>
      </c>
      <c r="G108" s="54">
        <f>G82*100/G30</f>
        <v>-9.9162625393753903</v>
      </c>
      <c r="H108" s="54">
        <f>H82*100/H30</f>
        <v>-0.93842631629346929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-32.128699865666078</v>
      </c>
      <c r="F109" s="55">
        <f>+F84*100/F59</f>
        <v>-27.090425044388695</v>
      </c>
      <c r="G109" s="55">
        <f>+G84*100/G59</f>
        <v>-17.530803441149171</v>
      </c>
      <c r="H109" s="55">
        <f>+H84*100/H59</f>
        <v>-1.4164160419651042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58.59273432882366</v>
      </c>
      <c r="F111" s="46">
        <f>+F43*100/F30</f>
        <v>45.394158706362852</v>
      </c>
      <c r="G111" s="46">
        <f>+G43*100/G30</f>
        <v>43.435207789168139</v>
      </c>
      <c r="H111" s="46">
        <f>+H43*100/H30</f>
        <v>33.74642135572558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41.40726567117634</v>
      </c>
      <c r="F112" s="47">
        <f>+(F59+F60)*100/F30</f>
        <v>54.605841293637148</v>
      </c>
      <c r="G112" s="47">
        <f>+(G59+G60)*100/G30</f>
        <v>56.564792210831861</v>
      </c>
      <c r="H112" s="47">
        <f>+(H59+H60)*100/H30</f>
        <v>66.253578644274413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-3.3966531529546558</v>
      </c>
      <c r="F113" s="48">
        <f>+F75/F76</f>
        <v>-3.4387151816317671</v>
      </c>
      <c r="G113" s="48">
        <f>+G75/G76</f>
        <v>-2.7472830818711653</v>
      </c>
      <c r="H113" s="48">
        <f>+H75/H76</f>
        <v>0.4582209191709683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0.20625361081254695</v>
      </c>
      <c r="F115" s="46">
        <f>+F65/F30</f>
        <v>0.21273860334849046</v>
      </c>
      <c r="G115" s="46">
        <f>+G65/G30</f>
        <v>0.25197186967763918</v>
      </c>
      <c r="H115" s="46">
        <f>+H65/H30</f>
        <v>0.23842533033873217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0.88627846796448018</v>
      </c>
      <c r="F116" s="47">
        <f>+F65/F28</f>
        <v>0.82991210715791519</v>
      </c>
      <c r="G116" s="47">
        <f>+G65/G28</f>
        <v>1.22108804220183</v>
      </c>
      <c r="H116" s="47">
        <f>+H65/H28</f>
        <v>1.3345693964383238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3.3299265754014149</v>
      </c>
      <c r="F117" s="48">
        <f>+F65/F120</f>
        <v>1.1586966503381178</v>
      </c>
      <c r="G117" s="48">
        <f>+G65/G120</f>
        <v>0.91391058569076122</v>
      </c>
      <c r="H117" s="48">
        <f>+H65/H120</f>
        <v>0.59265029953146586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1.105711719554749</v>
      </c>
      <c r="F119" s="46">
        <f>+F23/F39</f>
        <v>1.4044609341346843</v>
      </c>
      <c r="G119" s="46">
        <f>+G23/G39</f>
        <v>1.6347554630593133</v>
      </c>
      <c r="H119" s="46">
        <f>+H23/H39</f>
        <v>2.19213698009511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371810</v>
      </c>
      <c r="F120" s="42">
        <f>+F23-F39</f>
        <v>1104201</v>
      </c>
      <c r="G120" s="42">
        <f>+G23-G39</f>
        <v>2034350</v>
      </c>
      <c r="H120" s="42">
        <f>+H23-H39</f>
        <v>2978652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2021-09-15T11:48:36Z</dcterms:modified>
</cp:coreProperties>
</file>